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2 поправка - июль\Второй пакет\"/>
    </mc:Choice>
  </mc:AlternateContent>
  <bookViews>
    <workbookView xWindow="0" yWindow="0" windowWidth="21570" windowHeight="10185"/>
  </bookViews>
  <sheets>
    <sheet name="Приложение № &lt;НомерПриложения&gt;" sheetId="1" r:id="rId1"/>
  </sheets>
  <definedNames>
    <definedName name="_xlnm.Print_Titles" localSheetId="0">'Приложение № &lt;НомерПриложения&gt;'!$4:$6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2" i="1" l="1"/>
  <c r="E62" i="1"/>
  <c r="F32" i="1" l="1"/>
  <c r="E32" i="1"/>
  <c r="F29" i="1"/>
  <c r="E29" i="1"/>
</calcChain>
</file>

<file path=xl/sharedStrings.xml><?xml version="1.0" encoding="utf-8"?>
<sst xmlns="http://schemas.openxmlformats.org/spreadsheetml/2006/main" count="87" uniqueCount="69">
  <si>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</si>
  <si>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</si>
  <si>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</si>
  <si>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</si>
  <si>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</si>
  <si>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</si>
  <si>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</si>
  <si>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</si>
  <si>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</si>
  <si>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</si>
  <si>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</si>
  <si>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</si>
  <si>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</si>
  <si>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</si>
  <si>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</si>
  <si>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</si>
  <si>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</si>
  <si>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</si>
  <si>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</si>
  <si>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</si>
  <si>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</si>
  <si>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</si>
  <si>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</si>
  <si>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</si>
  <si>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</si>
  <si>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</si>
  <si>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</si>
  <si>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</si>
  <si>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</si>
  <si>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</si>
  <si>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</si>
  <si>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</si>
  <si>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</si>
  <si>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</si>
  <si>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</si>
  <si>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</si>
  <si>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</si>
  <si>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</si>
  <si>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</si>
  <si>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</si>
  <si>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</si>
  <si>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</si>
  <si>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</si>
  <si>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</si>
  <si>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</si>
  <si>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</si>
  <si>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</si>
  <si>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</si>
  <si>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</si>
  <si>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</si>
  <si>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</si>
  <si>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</si>
  <si>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</si>
  <si>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</si>
  <si>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</si>
  <si>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</si>
  <si>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</si>
  <si>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</si>
  <si>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</si>
  <si>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</si>
  <si>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</si>
  <si>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2023 год и на плановый период 2024 и 2025 годов</t>
  </si>
  <si>
    <t>(тыс. рублей)</t>
  </si>
  <si>
    <t>Сумма на 2023 год</t>
  </si>
  <si>
    <t>Сумма на 2024 год</t>
  </si>
  <si>
    <t>Сумма на 2025 год</t>
  </si>
  <si>
    <t>утвержденный план</t>
  </si>
  <si>
    <t>уточнения</t>
  </si>
  <si>
    <t>уточненный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</si>
</sst>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9">
    <xf numFmtId="0" fontId="0" fillId="0" borderId="0" xfId="0"/>
    <xf numFmtId="0" fontId="0" fillId="0" borderId="0" xfId="0" applyProtection="1">
      <protection hidden="1"/>
    </xf>
    <xf numFmtId="165" fontId="3" fillId="0" borderId="1" xfId="0" applyNumberFormat="1" applyFont="1" applyFill="1" applyBorder="1" applyAlignment="1" applyProtection="1">
      <alignment horizontal="right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top"/>
      <protection hidden="1"/>
    </xf>
    <xf numFmtId="166" fontId="3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alignment horizontal="right" wrapText="1"/>
      <protection hidden="1"/>
    </xf>
    <xf numFmtId="164" fontId="2" fillId="2" borderId="1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/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2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showGridLines="0" tabSelected="1" view="pageLayout" topLeftCell="A22" zoomScaleNormal="100" workbookViewId="0">
      <selection activeCell="F29" sqref="F29"/>
    </sheetView>
  </sheetViews>
  <sheetFormatPr defaultColWidth="9.28515625" defaultRowHeight="12.75" x14ac:dyDescent="0.2"/>
  <cols>
    <col min="1" max="1" width="65.140625" customWidth="1"/>
    <col min="2" max="3" width="5" customWidth="1"/>
    <col min="4" max="12" width="14.85546875" customWidth="1"/>
    <col min="13" max="217" width="9.140625" customWidth="1"/>
  </cols>
  <sheetData>
    <row r="1" spans="1:13" ht="15.75" customHeight="1" x14ac:dyDescent="0.2">
      <c r="A1" s="16" t="s">
        <v>60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ht="16.5" customHeight="1" x14ac:dyDescent="0.2">
      <c r="A2" s="16" t="s">
        <v>61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3" ht="16.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62</v>
      </c>
    </row>
    <row r="4" spans="1:13" ht="18.75" customHeight="1" x14ac:dyDescent="0.2">
      <c r="A4" s="17" t="s">
        <v>59</v>
      </c>
      <c r="B4" s="17" t="s">
        <v>58</v>
      </c>
      <c r="C4" s="17" t="s">
        <v>57</v>
      </c>
      <c r="D4" s="18" t="s">
        <v>63</v>
      </c>
      <c r="E4" s="18"/>
      <c r="F4" s="18"/>
      <c r="G4" s="18" t="s">
        <v>64</v>
      </c>
      <c r="H4" s="18"/>
      <c r="I4" s="18"/>
      <c r="J4" s="18" t="s">
        <v>65</v>
      </c>
      <c r="K4" s="18"/>
      <c r="L4" s="18"/>
      <c r="M4" s="1"/>
    </row>
    <row r="5" spans="1:13" ht="26.25" customHeight="1" x14ac:dyDescent="0.2">
      <c r="A5" s="17"/>
      <c r="B5" s="17"/>
      <c r="C5" s="17"/>
      <c r="D5" s="6" t="s">
        <v>66</v>
      </c>
      <c r="E5" s="7" t="s">
        <v>67</v>
      </c>
      <c r="F5" s="6" t="s">
        <v>68</v>
      </c>
      <c r="G5" s="6" t="s">
        <v>66</v>
      </c>
      <c r="H5" s="7" t="s">
        <v>67</v>
      </c>
      <c r="I5" s="6" t="s">
        <v>68</v>
      </c>
      <c r="J5" s="6" t="s">
        <v>66</v>
      </c>
      <c r="K5" s="6" t="s">
        <v>67</v>
      </c>
      <c r="L5" s="6" t="s">
        <v>68</v>
      </c>
      <c r="M5" s="1"/>
    </row>
    <row r="6" spans="1:13" ht="18.75" customHeight="1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1"/>
    </row>
    <row r="7" spans="1:13" ht="18.75" customHeight="1" x14ac:dyDescent="0.2">
      <c r="A7" s="3" t="s">
        <v>56</v>
      </c>
      <c r="B7" s="11">
        <v>1</v>
      </c>
      <c r="C7" s="11" t="s">
        <v>1</v>
      </c>
      <c r="D7" s="2">
        <v>521473.91</v>
      </c>
      <c r="E7" s="2">
        <v>34978.730000000003</v>
      </c>
      <c r="F7" s="2">
        <v>556452.63</v>
      </c>
      <c r="G7" s="2">
        <v>531372.4</v>
      </c>
      <c r="H7" s="2">
        <v>-22609</v>
      </c>
      <c r="I7" s="2">
        <v>508763.4</v>
      </c>
      <c r="J7" s="2">
        <v>587832.69999999995</v>
      </c>
      <c r="K7" s="2">
        <v>0</v>
      </c>
      <c r="L7" s="2">
        <v>587832.69999999995</v>
      </c>
      <c r="M7" s="9"/>
    </row>
    <row r="8" spans="1:13" ht="22.5" customHeight="1" x14ac:dyDescent="0.2">
      <c r="A8" s="3" t="s">
        <v>55</v>
      </c>
      <c r="B8" s="11">
        <v>1</v>
      </c>
      <c r="C8" s="11">
        <v>2</v>
      </c>
      <c r="D8" s="2">
        <v>6235.4</v>
      </c>
      <c r="E8" s="2">
        <v>835.43</v>
      </c>
      <c r="F8" s="2">
        <v>7070.83</v>
      </c>
      <c r="G8" s="2">
        <v>6199</v>
      </c>
      <c r="H8" s="2">
        <v>0</v>
      </c>
      <c r="I8" s="2">
        <v>6199</v>
      </c>
      <c r="J8" s="2">
        <v>6235.4</v>
      </c>
      <c r="K8" s="2">
        <v>0</v>
      </c>
      <c r="L8" s="2">
        <v>6235.4</v>
      </c>
      <c r="M8" s="9"/>
    </row>
    <row r="9" spans="1:13" ht="22.5" customHeight="1" x14ac:dyDescent="0.2">
      <c r="A9" s="3" t="s">
        <v>54</v>
      </c>
      <c r="B9" s="11">
        <v>1</v>
      </c>
      <c r="C9" s="11">
        <v>3</v>
      </c>
      <c r="D9" s="2">
        <v>18855.2</v>
      </c>
      <c r="E9" s="2">
        <v>10011.040000000001</v>
      </c>
      <c r="F9" s="2">
        <v>28866.240000000002</v>
      </c>
      <c r="G9" s="2">
        <v>18687.2</v>
      </c>
      <c r="H9" s="2">
        <v>0</v>
      </c>
      <c r="I9" s="2">
        <v>18687.2</v>
      </c>
      <c r="J9" s="2">
        <v>18687.2</v>
      </c>
      <c r="K9" s="2">
        <v>0</v>
      </c>
      <c r="L9" s="2">
        <v>18687.2</v>
      </c>
      <c r="M9" s="9"/>
    </row>
    <row r="10" spans="1:13" ht="22.5" customHeight="1" x14ac:dyDescent="0.2">
      <c r="A10" s="3" t="s">
        <v>53</v>
      </c>
      <c r="B10" s="11">
        <v>1</v>
      </c>
      <c r="C10" s="11">
        <v>4</v>
      </c>
      <c r="D10" s="2">
        <v>99326.2</v>
      </c>
      <c r="E10" s="2">
        <v>20929.14</v>
      </c>
      <c r="F10" s="2">
        <v>120255.34</v>
      </c>
      <c r="G10" s="2">
        <v>108463.3</v>
      </c>
      <c r="H10" s="2">
        <v>0</v>
      </c>
      <c r="I10" s="2">
        <v>108463.3</v>
      </c>
      <c r="J10" s="2">
        <v>108463.3</v>
      </c>
      <c r="K10" s="2">
        <v>0</v>
      </c>
      <c r="L10" s="2">
        <v>108463.3</v>
      </c>
      <c r="M10" s="9"/>
    </row>
    <row r="11" spans="1:13" ht="18.75" customHeight="1" x14ac:dyDescent="0.2">
      <c r="A11" s="3" t="s">
        <v>52</v>
      </c>
      <c r="B11" s="11">
        <v>1</v>
      </c>
      <c r="C11" s="11">
        <v>5</v>
      </c>
      <c r="D11" s="2">
        <v>1.2</v>
      </c>
      <c r="E11" s="2">
        <v>9</v>
      </c>
      <c r="F11" s="2">
        <v>10.199999999999999</v>
      </c>
      <c r="G11" s="2">
        <v>7.7</v>
      </c>
      <c r="H11" s="2">
        <v>0</v>
      </c>
      <c r="I11" s="2">
        <v>7.7</v>
      </c>
      <c r="J11" s="2">
        <v>0.5</v>
      </c>
      <c r="K11" s="2">
        <v>0</v>
      </c>
      <c r="L11" s="2">
        <v>0.5</v>
      </c>
      <c r="M11" s="9"/>
    </row>
    <row r="12" spans="1:13" ht="22.5" customHeight="1" x14ac:dyDescent="0.2">
      <c r="A12" s="3" t="s">
        <v>51</v>
      </c>
      <c r="B12" s="11">
        <v>1</v>
      </c>
      <c r="C12" s="11">
        <v>6</v>
      </c>
      <c r="D12" s="2">
        <v>43580.6</v>
      </c>
      <c r="E12" s="2">
        <v>3388.08</v>
      </c>
      <c r="F12" s="2">
        <v>46968.68</v>
      </c>
      <c r="G12" s="2">
        <v>43133.5</v>
      </c>
      <c r="H12" s="2">
        <v>0</v>
      </c>
      <c r="I12" s="2">
        <v>43133.5</v>
      </c>
      <c r="J12" s="2">
        <v>54827.3</v>
      </c>
      <c r="K12" s="2">
        <v>0</v>
      </c>
      <c r="L12" s="2">
        <v>54827.3</v>
      </c>
      <c r="M12" s="9"/>
    </row>
    <row r="13" spans="1:13" ht="18.75" customHeight="1" x14ac:dyDescent="0.2">
      <c r="A13" s="3" t="s">
        <v>50</v>
      </c>
      <c r="B13" s="11">
        <v>1</v>
      </c>
      <c r="C13" s="11">
        <v>11</v>
      </c>
      <c r="D13" s="2">
        <v>343.13</v>
      </c>
      <c r="E13" s="2">
        <v>0</v>
      </c>
      <c r="F13" s="2">
        <v>343.13</v>
      </c>
      <c r="G13" s="2">
        <v>500</v>
      </c>
      <c r="H13" s="2">
        <v>0</v>
      </c>
      <c r="I13" s="2">
        <v>500</v>
      </c>
      <c r="J13" s="2">
        <v>500</v>
      </c>
      <c r="K13" s="2">
        <v>0</v>
      </c>
      <c r="L13" s="2">
        <v>500</v>
      </c>
      <c r="M13" s="9"/>
    </row>
    <row r="14" spans="1:13" ht="18.75" customHeight="1" x14ac:dyDescent="0.2">
      <c r="A14" s="3" t="s">
        <v>49</v>
      </c>
      <c r="B14" s="11">
        <v>1</v>
      </c>
      <c r="C14" s="11">
        <v>13</v>
      </c>
      <c r="D14" s="2">
        <v>353132.19</v>
      </c>
      <c r="E14" s="2">
        <v>-193.96</v>
      </c>
      <c r="F14" s="2">
        <v>352938.23</v>
      </c>
      <c r="G14" s="2">
        <v>354381.7</v>
      </c>
      <c r="H14" s="2">
        <v>-22609</v>
      </c>
      <c r="I14" s="2">
        <v>331772.7</v>
      </c>
      <c r="J14" s="2">
        <v>399119</v>
      </c>
      <c r="K14" s="2">
        <v>0</v>
      </c>
      <c r="L14" s="2">
        <v>399119</v>
      </c>
      <c r="M14" s="9"/>
    </row>
    <row r="15" spans="1:13" ht="18.75" customHeight="1" x14ac:dyDescent="0.2">
      <c r="A15" s="3" t="s">
        <v>48</v>
      </c>
      <c r="B15" s="11">
        <v>2</v>
      </c>
      <c r="C15" s="11" t="s">
        <v>1</v>
      </c>
      <c r="D15" s="2">
        <v>5946.2</v>
      </c>
      <c r="E15" s="2">
        <v>135.13999999999999</v>
      </c>
      <c r="F15" s="2">
        <v>6081.34</v>
      </c>
      <c r="G15" s="2">
        <v>6224.2</v>
      </c>
      <c r="H15" s="2">
        <v>0</v>
      </c>
      <c r="I15" s="2">
        <v>6224.2</v>
      </c>
      <c r="J15" s="2">
        <v>6449.7</v>
      </c>
      <c r="K15" s="2">
        <v>0</v>
      </c>
      <c r="L15" s="2">
        <v>6449.7</v>
      </c>
      <c r="M15" s="9"/>
    </row>
    <row r="16" spans="1:13" ht="18.75" customHeight="1" x14ac:dyDescent="0.2">
      <c r="A16" s="3" t="s">
        <v>47</v>
      </c>
      <c r="B16" s="11">
        <v>2</v>
      </c>
      <c r="C16" s="11">
        <v>3</v>
      </c>
      <c r="D16" s="2">
        <v>5946.2</v>
      </c>
      <c r="E16" s="2">
        <v>135.13999999999999</v>
      </c>
      <c r="F16" s="2">
        <v>6081.34</v>
      </c>
      <c r="G16" s="2">
        <v>6224.2</v>
      </c>
      <c r="H16" s="2">
        <v>0</v>
      </c>
      <c r="I16" s="2">
        <v>6224.2</v>
      </c>
      <c r="J16" s="2">
        <v>6449.7</v>
      </c>
      <c r="K16" s="2">
        <v>0</v>
      </c>
      <c r="L16" s="2">
        <v>6449.7</v>
      </c>
      <c r="M16" s="9"/>
    </row>
    <row r="17" spans="1:13" ht="18.75" customHeight="1" x14ac:dyDescent="0.2">
      <c r="A17" s="3" t="s">
        <v>46</v>
      </c>
      <c r="B17" s="11">
        <v>3</v>
      </c>
      <c r="C17" s="11" t="s">
        <v>1</v>
      </c>
      <c r="D17" s="2">
        <v>41713.300000000003</v>
      </c>
      <c r="E17" s="2">
        <v>-1509.71</v>
      </c>
      <c r="F17" s="2">
        <v>40203.58</v>
      </c>
      <c r="G17" s="2">
        <v>39580.800000000003</v>
      </c>
      <c r="H17" s="2">
        <v>0</v>
      </c>
      <c r="I17" s="2">
        <v>39580.800000000003</v>
      </c>
      <c r="J17" s="2">
        <v>39767.1</v>
      </c>
      <c r="K17" s="2">
        <v>0</v>
      </c>
      <c r="L17" s="2">
        <v>39767.1</v>
      </c>
      <c r="M17" s="9"/>
    </row>
    <row r="18" spans="1:13" ht="18.75" customHeight="1" x14ac:dyDescent="0.2">
      <c r="A18" s="3" t="s">
        <v>45</v>
      </c>
      <c r="B18" s="11">
        <v>3</v>
      </c>
      <c r="C18" s="11">
        <v>4</v>
      </c>
      <c r="D18" s="2">
        <v>6413.5</v>
      </c>
      <c r="E18" s="2">
        <v>57.92</v>
      </c>
      <c r="F18" s="2">
        <v>6471.42</v>
      </c>
      <c r="G18" s="2">
        <v>5880.8</v>
      </c>
      <c r="H18" s="2">
        <v>0</v>
      </c>
      <c r="I18" s="2">
        <v>5880.8</v>
      </c>
      <c r="J18" s="2">
        <v>6055.9</v>
      </c>
      <c r="K18" s="2">
        <v>0</v>
      </c>
      <c r="L18" s="2">
        <v>6055.9</v>
      </c>
      <c r="M18" s="9"/>
    </row>
    <row r="19" spans="1:13" ht="18.75" customHeight="1" x14ac:dyDescent="0.2">
      <c r="A19" s="3" t="s">
        <v>44</v>
      </c>
      <c r="B19" s="11">
        <v>3</v>
      </c>
      <c r="C19" s="11">
        <v>9</v>
      </c>
      <c r="D19" s="2">
        <v>1628</v>
      </c>
      <c r="E19" s="2">
        <v>-1246.5</v>
      </c>
      <c r="F19" s="2">
        <v>381.45</v>
      </c>
      <c r="G19" s="2">
        <v>1528</v>
      </c>
      <c r="H19" s="2">
        <v>0</v>
      </c>
      <c r="I19" s="2">
        <v>1528</v>
      </c>
      <c r="J19" s="2">
        <v>1528</v>
      </c>
      <c r="K19" s="2">
        <v>0</v>
      </c>
      <c r="L19" s="2">
        <v>1528</v>
      </c>
      <c r="M19" s="9"/>
    </row>
    <row r="20" spans="1:13" ht="22.5" customHeight="1" x14ac:dyDescent="0.2">
      <c r="A20" s="3" t="s">
        <v>43</v>
      </c>
      <c r="B20" s="11">
        <v>3</v>
      </c>
      <c r="C20" s="11">
        <v>10</v>
      </c>
      <c r="D20" s="2">
        <v>30832.5</v>
      </c>
      <c r="E20" s="2">
        <v>180.92</v>
      </c>
      <c r="F20" s="2">
        <v>31013.42</v>
      </c>
      <c r="G20" s="2">
        <v>30600.2</v>
      </c>
      <c r="H20" s="2">
        <v>0</v>
      </c>
      <c r="I20" s="2">
        <v>30600.2</v>
      </c>
      <c r="J20" s="2">
        <v>30611.4</v>
      </c>
      <c r="K20" s="2">
        <v>0</v>
      </c>
      <c r="L20" s="2">
        <v>30611.4</v>
      </c>
      <c r="M20" s="9"/>
    </row>
    <row r="21" spans="1:13" ht="18.75" customHeight="1" x14ac:dyDescent="0.2">
      <c r="A21" s="3" t="s">
        <v>42</v>
      </c>
      <c r="B21" s="11">
        <v>3</v>
      </c>
      <c r="C21" s="11">
        <v>14</v>
      </c>
      <c r="D21" s="2">
        <v>2839.3</v>
      </c>
      <c r="E21" s="2">
        <v>-502</v>
      </c>
      <c r="F21" s="2">
        <v>2337.3000000000002</v>
      </c>
      <c r="G21" s="2">
        <v>1571.8</v>
      </c>
      <c r="H21" s="2">
        <v>0</v>
      </c>
      <c r="I21" s="2">
        <v>1571.8</v>
      </c>
      <c r="J21" s="2">
        <v>1571.8</v>
      </c>
      <c r="K21" s="2">
        <v>0</v>
      </c>
      <c r="L21" s="2">
        <v>1571.8</v>
      </c>
      <c r="M21" s="9"/>
    </row>
    <row r="22" spans="1:13" ht="18.75" customHeight="1" x14ac:dyDescent="0.2">
      <c r="A22" s="3" t="s">
        <v>41</v>
      </c>
      <c r="B22" s="11">
        <v>4</v>
      </c>
      <c r="C22" s="11" t="s">
        <v>1</v>
      </c>
      <c r="D22" s="2">
        <v>349004.23</v>
      </c>
      <c r="E22" s="2">
        <v>10616.43</v>
      </c>
      <c r="F22" s="2">
        <v>359620.65</v>
      </c>
      <c r="G22" s="2">
        <v>292326.3</v>
      </c>
      <c r="H22" s="2">
        <v>0</v>
      </c>
      <c r="I22" s="2">
        <v>292326.3</v>
      </c>
      <c r="J22" s="2">
        <v>297500.2</v>
      </c>
      <c r="K22" s="2">
        <v>0</v>
      </c>
      <c r="L22" s="2">
        <v>297500.2</v>
      </c>
      <c r="M22" s="9"/>
    </row>
    <row r="23" spans="1:13" ht="18.75" customHeight="1" x14ac:dyDescent="0.2">
      <c r="A23" s="3" t="s">
        <v>40</v>
      </c>
      <c r="B23" s="11">
        <v>4</v>
      </c>
      <c r="C23" s="11">
        <v>1</v>
      </c>
      <c r="D23" s="2">
        <v>5003.5</v>
      </c>
      <c r="E23" s="2">
        <v>0</v>
      </c>
      <c r="F23" s="2">
        <v>5003.5</v>
      </c>
      <c r="G23" s="2">
        <v>5531.9</v>
      </c>
      <c r="H23" s="2">
        <v>0</v>
      </c>
      <c r="I23" s="2">
        <v>5531.9</v>
      </c>
      <c r="J23" s="2">
        <v>5409.1</v>
      </c>
      <c r="K23" s="2">
        <v>0</v>
      </c>
      <c r="L23" s="2">
        <v>5409.1</v>
      </c>
      <c r="M23" s="9"/>
    </row>
    <row r="24" spans="1:13" ht="18.75" customHeight="1" x14ac:dyDescent="0.2">
      <c r="A24" s="3" t="s">
        <v>39</v>
      </c>
      <c r="B24" s="11">
        <v>4</v>
      </c>
      <c r="C24" s="11">
        <v>5</v>
      </c>
      <c r="D24" s="2">
        <v>14856.35</v>
      </c>
      <c r="E24" s="2">
        <v>3000</v>
      </c>
      <c r="F24" s="2">
        <v>17856.349999999999</v>
      </c>
      <c r="G24" s="2">
        <v>15086.4</v>
      </c>
      <c r="H24" s="2">
        <v>0</v>
      </c>
      <c r="I24" s="2">
        <v>15086.4</v>
      </c>
      <c r="J24" s="2">
        <v>14340.3</v>
      </c>
      <c r="K24" s="2">
        <v>0</v>
      </c>
      <c r="L24" s="2">
        <v>14340.3</v>
      </c>
      <c r="M24" s="9"/>
    </row>
    <row r="25" spans="1:13" ht="18.75" customHeight="1" x14ac:dyDescent="0.2">
      <c r="A25" s="3" t="s">
        <v>38</v>
      </c>
      <c r="B25" s="11">
        <v>4</v>
      </c>
      <c r="C25" s="11">
        <v>8</v>
      </c>
      <c r="D25" s="2">
        <v>101620</v>
      </c>
      <c r="E25" s="2">
        <v>-798.4</v>
      </c>
      <c r="F25" s="2">
        <v>100821.6</v>
      </c>
      <c r="G25" s="2">
        <v>77620</v>
      </c>
      <c r="H25" s="2">
        <v>-34920.39</v>
      </c>
      <c r="I25" s="2">
        <v>42699.61</v>
      </c>
      <c r="J25" s="2">
        <v>77620</v>
      </c>
      <c r="K25" s="2">
        <v>0</v>
      </c>
      <c r="L25" s="2">
        <v>77620</v>
      </c>
      <c r="M25" s="9"/>
    </row>
    <row r="26" spans="1:13" ht="18.75" customHeight="1" x14ac:dyDescent="0.2">
      <c r="A26" s="3" t="s">
        <v>37</v>
      </c>
      <c r="B26" s="11">
        <v>4</v>
      </c>
      <c r="C26" s="11">
        <v>9</v>
      </c>
      <c r="D26" s="2">
        <v>118567.47</v>
      </c>
      <c r="E26" s="2">
        <v>4642.1499999999996</v>
      </c>
      <c r="F26" s="2">
        <v>123209.62</v>
      </c>
      <c r="G26" s="2">
        <v>90375.2</v>
      </c>
      <c r="H26" s="2">
        <v>34920.39</v>
      </c>
      <c r="I26" s="2">
        <v>125295.59</v>
      </c>
      <c r="J26" s="2">
        <v>100503.3</v>
      </c>
      <c r="K26" s="2">
        <v>0</v>
      </c>
      <c r="L26" s="2">
        <v>100503.3</v>
      </c>
      <c r="M26" s="9"/>
    </row>
    <row r="27" spans="1:13" ht="18.75" customHeight="1" x14ac:dyDescent="0.2">
      <c r="A27" s="3" t="s">
        <v>36</v>
      </c>
      <c r="B27" s="11">
        <v>4</v>
      </c>
      <c r="C27" s="11">
        <v>10</v>
      </c>
      <c r="D27" s="2">
        <v>15838</v>
      </c>
      <c r="E27" s="2">
        <v>49.34</v>
      </c>
      <c r="F27" s="2">
        <v>15887.34</v>
      </c>
      <c r="G27" s="2">
        <v>13171.5</v>
      </c>
      <c r="H27" s="2">
        <v>0</v>
      </c>
      <c r="I27" s="2">
        <v>13171.5</v>
      </c>
      <c r="J27" s="2">
        <v>9171.5</v>
      </c>
      <c r="K27" s="2">
        <v>0</v>
      </c>
      <c r="L27" s="2">
        <v>9171.5</v>
      </c>
      <c r="M27" s="9"/>
    </row>
    <row r="28" spans="1:13" ht="18.75" customHeight="1" x14ac:dyDescent="0.2">
      <c r="A28" s="3" t="s">
        <v>35</v>
      </c>
      <c r="B28" s="11">
        <v>4</v>
      </c>
      <c r="C28" s="11">
        <v>12</v>
      </c>
      <c r="D28" s="2">
        <v>93118.9</v>
      </c>
      <c r="E28" s="2">
        <v>3723.34</v>
      </c>
      <c r="F28" s="2">
        <v>96842.240000000005</v>
      </c>
      <c r="G28" s="2">
        <v>90541.3</v>
      </c>
      <c r="H28" s="2">
        <v>0</v>
      </c>
      <c r="I28" s="2">
        <v>90541.3</v>
      </c>
      <c r="J28" s="2">
        <v>90456</v>
      </c>
      <c r="K28" s="2">
        <v>0</v>
      </c>
      <c r="L28" s="2">
        <v>90456</v>
      </c>
      <c r="M28" s="9"/>
    </row>
    <row r="29" spans="1:13" ht="18.75" customHeight="1" x14ac:dyDescent="0.2">
      <c r="A29" s="3" t="s">
        <v>34</v>
      </c>
      <c r="B29" s="11">
        <v>5</v>
      </c>
      <c r="C29" s="11" t="s">
        <v>1</v>
      </c>
      <c r="D29" s="2">
        <v>386574.35</v>
      </c>
      <c r="E29" s="2">
        <f>127333.86+8957.6</f>
        <v>136291.46</v>
      </c>
      <c r="F29" s="2">
        <f>D29+E29</f>
        <v>522865.80999999994</v>
      </c>
      <c r="G29" s="2">
        <v>322044.79999999999</v>
      </c>
      <c r="H29" s="2">
        <v>22609</v>
      </c>
      <c r="I29" s="2">
        <v>344653.8</v>
      </c>
      <c r="J29" s="2">
        <v>217239</v>
      </c>
      <c r="K29" s="2">
        <v>0</v>
      </c>
      <c r="L29" s="2">
        <v>217239</v>
      </c>
      <c r="M29" s="9"/>
    </row>
    <row r="30" spans="1:13" ht="18.75" customHeight="1" x14ac:dyDescent="0.2">
      <c r="A30" s="3" t="s">
        <v>33</v>
      </c>
      <c r="B30" s="11">
        <v>5</v>
      </c>
      <c r="C30" s="11">
        <v>1</v>
      </c>
      <c r="D30" s="2">
        <v>132693.66</v>
      </c>
      <c r="E30" s="2">
        <v>9434.7099999999991</v>
      </c>
      <c r="F30" s="2">
        <v>142128.35999999999</v>
      </c>
      <c r="G30" s="2">
        <v>66922.8</v>
      </c>
      <c r="H30" s="2">
        <v>0</v>
      </c>
      <c r="I30" s="2">
        <v>66922.8</v>
      </c>
      <c r="J30" s="2">
        <v>69867.8</v>
      </c>
      <c r="K30" s="2">
        <v>0</v>
      </c>
      <c r="L30" s="2">
        <v>69867.8</v>
      </c>
      <c r="M30" s="9"/>
    </row>
    <row r="31" spans="1:13" ht="18.75" customHeight="1" x14ac:dyDescent="0.2">
      <c r="A31" s="3" t="s">
        <v>32</v>
      </c>
      <c r="B31" s="11">
        <v>5</v>
      </c>
      <c r="C31" s="11">
        <v>2</v>
      </c>
      <c r="D31" s="2">
        <v>70753.41</v>
      </c>
      <c r="E31" s="2">
        <v>118053.72</v>
      </c>
      <c r="F31" s="2">
        <v>188807.13</v>
      </c>
      <c r="G31" s="2">
        <v>129202.2</v>
      </c>
      <c r="H31" s="2">
        <v>22609</v>
      </c>
      <c r="I31" s="2">
        <v>151811.20000000001</v>
      </c>
      <c r="J31" s="2">
        <v>24532.9</v>
      </c>
      <c r="K31" s="2">
        <v>0</v>
      </c>
      <c r="L31" s="2">
        <v>24532.9</v>
      </c>
      <c r="M31" s="9"/>
    </row>
    <row r="32" spans="1:13" ht="18.75" customHeight="1" x14ac:dyDescent="0.2">
      <c r="A32" s="3" t="s">
        <v>31</v>
      </c>
      <c r="B32" s="11">
        <v>5</v>
      </c>
      <c r="C32" s="11">
        <v>3</v>
      </c>
      <c r="D32" s="2">
        <v>144012.79999999999</v>
      </c>
      <c r="E32" s="2">
        <f>-2357.05+8957.6</f>
        <v>6600.55</v>
      </c>
      <c r="F32" s="2">
        <f>D32+E32</f>
        <v>150613.34999999998</v>
      </c>
      <c r="G32" s="2">
        <v>87358.5</v>
      </c>
      <c r="H32" s="2">
        <v>0</v>
      </c>
      <c r="I32" s="2">
        <v>87358.5</v>
      </c>
      <c r="J32" s="2">
        <v>84277</v>
      </c>
      <c r="K32" s="2">
        <v>0</v>
      </c>
      <c r="L32" s="2">
        <v>84277</v>
      </c>
      <c r="M32" s="9"/>
    </row>
    <row r="33" spans="1:13" ht="18.75" customHeight="1" x14ac:dyDescent="0.2">
      <c r="A33" s="3" t="s">
        <v>30</v>
      </c>
      <c r="B33" s="11">
        <v>5</v>
      </c>
      <c r="C33" s="11">
        <v>5</v>
      </c>
      <c r="D33" s="2">
        <v>39114.480000000003</v>
      </c>
      <c r="E33" s="2">
        <v>2202.48</v>
      </c>
      <c r="F33" s="2">
        <v>41316.959999999999</v>
      </c>
      <c r="G33" s="2">
        <v>38561.300000000003</v>
      </c>
      <c r="H33" s="2">
        <v>0</v>
      </c>
      <c r="I33" s="2">
        <v>38561.300000000003</v>
      </c>
      <c r="J33" s="2">
        <v>38561.300000000003</v>
      </c>
      <c r="K33" s="2">
        <v>0</v>
      </c>
      <c r="L33" s="2">
        <v>38561.300000000003</v>
      </c>
      <c r="M33" s="9"/>
    </row>
    <row r="34" spans="1:13" ht="18.75" customHeight="1" x14ac:dyDescent="0.2">
      <c r="A34" s="3" t="s">
        <v>29</v>
      </c>
      <c r="B34" s="11">
        <v>6</v>
      </c>
      <c r="C34" s="11" t="s">
        <v>1</v>
      </c>
      <c r="D34" s="2">
        <v>3625.5</v>
      </c>
      <c r="E34" s="2">
        <v>837.38</v>
      </c>
      <c r="F34" s="2">
        <v>4462.88</v>
      </c>
      <c r="G34" s="2">
        <v>4096.2</v>
      </c>
      <c r="H34" s="2">
        <v>0</v>
      </c>
      <c r="I34" s="2">
        <v>4096.2</v>
      </c>
      <c r="J34" s="2">
        <v>3612.8</v>
      </c>
      <c r="K34" s="2">
        <v>0</v>
      </c>
      <c r="L34" s="2">
        <v>3612.8</v>
      </c>
      <c r="M34" s="9"/>
    </row>
    <row r="35" spans="1:13" ht="18.75" customHeight="1" x14ac:dyDescent="0.2">
      <c r="A35" s="3" t="s">
        <v>28</v>
      </c>
      <c r="B35" s="11">
        <v>6</v>
      </c>
      <c r="C35" s="11">
        <v>3</v>
      </c>
      <c r="D35" s="2">
        <v>397</v>
      </c>
      <c r="E35" s="2">
        <v>0</v>
      </c>
      <c r="F35" s="2">
        <v>397</v>
      </c>
      <c r="G35" s="2">
        <v>867</v>
      </c>
      <c r="H35" s="2">
        <v>0</v>
      </c>
      <c r="I35" s="2">
        <v>867</v>
      </c>
      <c r="J35" s="2">
        <v>397</v>
      </c>
      <c r="K35" s="2">
        <v>0</v>
      </c>
      <c r="L35" s="2">
        <v>397</v>
      </c>
      <c r="M35" s="9"/>
    </row>
    <row r="36" spans="1:13" ht="18.75" customHeight="1" x14ac:dyDescent="0.2">
      <c r="A36" s="3" t="s">
        <v>27</v>
      </c>
      <c r="B36" s="11">
        <v>6</v>
      </c>
      <c r="C36" s="11">
        <v>5</v>
      </c>
      <c r="D36" s="2">
        <v>3228.5</v>
      </c>
      <c r="E36" s="2">
        <v>837.38</v>
      </c>
      <c r="F36" s="2">
        <v>4065.88</v>
      </c>
      <c r="G36" s="2">
        <v>3229.2</v>
      </c>
      <c r="H36" s="2">
        <v>0</v>
      </c>
      <c r="I36" s="2">
        <v>3229.2</v>
      </c>
      <c r="J36" s="2">
        <v>3215.8</v>
      </c>
      <c r="K36" s="2">
        <v>0</v>
      </c>
      <c r="L36" s="2">
        <v>3215.8</v>
      </c>
      <c r="M36" s="9"/>
    </row>
    <row r="37" spans="1:13" ht="18.75" customHeight="1" x14ac:dyDescent="0.2">
      <c r="A37" s="3" t="s">
        <v>26</v>
      </c>
      <c r="B37" s="11">
        <v>7</v>
      </c>
      <c r="C37" s="11" t="s">
        <v>1</v>
      </c>
      <c r="D37" s="2">
        <v>2251740.21</v>
      </c>
      <c r="E37" s="2">
        <v>-34694.29</v>
      </c>
      <c r="F37" s="2">
        <v>2217045.9300000002</v>
      </c>
      <c r="G37" s="2">
        <v>2128287.7999999998</v>
      </c>
      <c r="H37" s="2">
        <v>-37996.6</v>
      </c>
      <c r="I37" s="2">
        <v>2090291.2</v>
      </c>
      <c r="J37" s="2">
        <v>2114658</v>
      </c>
      <c r="K37" s="2">
        <v>-38264.5</v>
      </c>
      <c r="L37" s="2">
        <v>2076393.5</v>
      </c>
      <c r="M37" s="9"/>
    </row>
    <row r="38" spans="1:13" ht="18.75" customHeight="1" x14ac:dyDescent="0.2">
      <c r="A38" s="3" t="s">
        <v>25</v>
      </c>
      <c r="B38" s="11">
        <v>7</v>
      </c>
      <c r="C38" s="11">
        <v>1</v>
      </c>
      <c r="D38" s="2">
        <v>594821.4</v>
      </c>
      <c r="E38" s="2">
        <v>3512.87</v>
      </c>
      <c r="F38" s="2">
        <v>598334.27</v>
      </c>
      <c r="G38" s="2">
        <v>594013.19999999995</v>
      </c>
      <c r="H38" s="2">
        <v>0</v>
      </c>
      <c r="I38" s="2">
        <v>594013.19999999995</v>
      </c>
      <c r="J38" s="2">
        <v>596523</v>
      </c>
      <c r="K38" s="2">
        <v>0</v>
      </c>
      <c r="L38" s="2">
        <v>596523</v>
      </c>
      <c r="M38" s="9"/>
    </row>
    <row r="39" spans="1:13" ht="18.75" customHeight="1" x14ac:dyDescent="0.2">
      <c r="A39" s="3" t="s">
        <v>24</v>
      </c>
      <c r="B39" s="11">
        <v>7</v>
      </c>
      <c r="C39" s="11">
        <v>2</v>
      </c>
      <c r="D39" s="2">
        <v>1349816.38</v>
      </c>
      <c r="E39" s="2">
        <v>-3543.62</v>
      </c>
      <c r="F39" s="2">
        <v>1346272.76</v>
      </c>
      <c r="G39" s="2">
        <v>1253013.8999999999</v>
      </c>
      <c r="H39" s="2">
        <v>0</v>
      </c>
      <c r="I39" s="2">
        <v>1253013.8999999999</v>
      </c>
      <c r="J39" s="2">
        <v>1236375.6000000001</v>
      </c>
      <c r="K39" s="2">
        <v>0</v>
      </c>
      <c r="L39" s="2">
        <v>1236375.6000000001</v>
      </c>
      <c r="M39" s="9"/>
    </row>
    <row r="40" spans="1:13" ht="18.75" customHeight="1" x14ac:dyDescent="0.2">
      <c r="A40" s="3" t="s">
        <v>23</v>
      </c>
      <c r="B40" s="11">
        <v>7</v>
      </c>
      <c r="C40" s="11">
        <v>3</v>
      </c>
      <c r="D40" s="2">
        <v>150434.92000000001</v>
      </c>
      <c r="E40" s="2">
        <v>-2336.6</v>
      </c>
      <c r="F40" s="2">
        <v>148098.32</v>
      </c>
      <c r="G40" s="2">
        <v>146241.60000000001</v>
      </c>
      <c r="H40" s="2">
        <v>0</v>
      </c>
      <c r="I40" s="2">
        <v>146241.60000000001</v>
      </c>
      <c r="J40" s="2">
        <v>146404.9</v>
      </c>
      <c r="K40" s="2">
        <v>0</v>
      </c>
      <c r="L40" s="2">
        <v>146404.9</v>
      </c>
      <c r="M40" s="9"/>
    </row>
    <row r="41" spans="1:13" ht="18.75" customHeight="1" x14ac:dyDescent="0.2">
      <c r="A41" s="3" t="s">
        <v>22</v>
      </c>
      <c r="B41" s="11">
        <v>7</v>
      </c>
      <c r="C41" s="11">
        <v>7</v>
      </c>
      <c r="D41" s="2">
        <v>100772.31</v>
      </c>
      <c r="E41" s="2">
        <v>-34318.910000000003</v>
      </c>
      <c r="F41" s="2">
        <v>66453.41</v>
      </c>
      <c r="G41" s="2">
        <v>79123.899999999994</v>
      </c>
      <c r="H41" s="2">
        <v>-37996.6</v>
      </c>
      <c r="I41" s="2">
        <v>41127.300000000003</v>
      </c>
      <c r="J41" s="2">
        <v>79459.3</v>
      </c>
      <c r="K41" s="2">
        <v>-38264.5</v>
      </c>
      <c r="L41" s="2">
        <v>41194.800000000003</v>
      </c>
      <c r="M41" s="9"/>
    </row>
    <row r="42" spans="1:13" ht="18.75" customHeight="1" x14ac:dyDescent="0.2">
      <c r="A42" s="3" t="s">
        <v>21</v>
      </c>
      <c r="B42" s="11">
        <v>7</v>
      </c>
      <c r="C42" s="11">
        <v>9</v>
      </c>
      <c r="D42" s="2">
        <v>55895.199999999997</v>
      </c>
      <c r="E42" s="2">
        <v>1991.97</v>
      </c>
      <c r="F42" s="2">
        <v>57887.17</v>
      </c>
      <c r="G42" s="2">
        <v>55895.199999999997</v>
      </c>
      <c r="H42" s="2">
        <v>0</v>
      </c>
      <c r="I42" s="2">
        <v>55895.199999999997</v>
      </c>
      <c r="J42" s="2">
        <v>55895.199999999997</v>
      </c>
      <c r="K42" s="2">
        <v>0</v>
      </c>
      <c r="L42" s="2">
        <v>55895.199999999997</v>
      </c>
      <c r="M42" s="9"/>
    </row>
    <row r="43" spans="1:13" ht="18.75" customHeight="1" x14ac:dyDescent="0.2">
      <c r="A43" s="3" t="s">
        <v>20</v>
      </c>
      <c r="B43" s="11">
        <v>8</v>
      </c>
      <c r="C43" s="11" t="s">
        <v>1</v>
      </c>
      <c r="D43" s="2">
        <v>250239.07</v>
      </c>
      <c r="E43" s="2">
        <v>948.22</v>
      </c>
      <c r="F43" s="2">
        <v>251187.29</v>
      </c>
      <c r="G43" s="2">
        <v>245574.39999999999</v>
      </c>
      <c r="H43" s="2">
        <v>0</v>
      </c>
      <c r="I43" s="2">
        <v>245574.39999999999</v>
      </c>
      <c r="J43" s="2">
        <v>245928.7</v>
      </c>
      <c r="K43" s="2">
        <v>0</v>
      </c>
      <c r="L43" s="2">
        <v>245928.7</v>
      </c>
      <c r="M43" s="9"/>
    </row>
    <row r="44" spans="1:13" ht="18.75" customHeight="1" x14ac:dyDescent="0.2">
      <c r="A44" s="3" t="s">
        <v>19</v>
      </c>
      <c r="B44" s="11">
        <v>8</v>
      </c>
      <c r="C44" s="11">
        <v>1</v>
      </c>
      <c r="D44" s="2">
        <v>242897.97</v>
      </c>
      <c r="E44" s="2">
        <v>340</v>
      </c>
      <c r="F44" s="2">
        <v>243237.97</v>
      </c>
      <c r="G44" s="2">
        <v>238212.9</v>
      </c>
      <c r="H44" s="2">
        <v>0</v>
      </c>
      <c r="I44" s="2">
        <v>238212.9</v>
      </c>
      <c r="J44" s="2">
        <v>238484.7</v>
      </c>
      <c r="K44" s="2">
        <v>0</v>
      </c>
      <c r="L44" s="2">
        <v>238484.7</v>
      </c>
      <c r="M44" s="9"/>
    </row>
    <row r="45" spans="1:13" ht="18.75" customHeight="1" x14ac:dyDescent="0.2">
      <c r="A45" s="3" t="s">
        <v>18</v>
      </c>
      <c r="B45" s="11">
        <v>8</v>
      </c>
      <c r="C45" s="11">
        <v>4</v>
      </c>
      <c r="D45" s="2">
        <v>7341.1</v>
      </c>
      <c r="E45" s="2">
        <v>608.22</v>
      </c>
      <c r="F45" s="2">
        <v>7949.32</v>
      </c>
      <c r="G45" s="2">
        <v>7361.5</v>
      </c>
      <c r="H45" s="2">
        <v>0</v>
      </c>
      <c r="I45" s="2">
        <v>7361.5</v>
      </c>
      <c r="J45" s="2">
        <v>7444</v>
      </c>
      <c r="K45" s="2">
        <v>0</v>
      </c>
      <c r="L45" s="2">
        <v>7444</v>
      </c>
      <c r="M45" s="9"/>
    </row>
    <row r="46" spans="1:13" ht="18.75" customHeight="1" x14ac:dyDescent="0.2">
      <c r="A46" s="3" t="s">
        <v>17</v>
      </c>
      <c r="B46" s="11">
        <v>9</v>
      </c>
      <c r="C46" s="11" t="s">
        <v>1</v>
      </c>
      <c r="D46" s="2">
        <v>3223.1</v>
      </c>
      <c r="E46" s="2">
        <v>0</v>
      </c>
      <c r="F46" s="2">
        <v>3223.1</v>
      </c>
      <c r="G46" s="2">
        <v>3223.1</v>
      </c>
      <c r="H46" s="2">
        <v>0</v>
      </c>
      <c r="I46" s="2">
        <v>3223.1</v>
      </c>
      <c r="J46" s="2">
        <v>3223.1</v>
      </c>
      <c r="K46" s="2">
        <v>0</v>
      </c>
      <c r="L46" s="2">
        <v>3223.1</v>
      </c>
      <c r="M46" s="9"/>
    </row>
    <row r="47" spans="1:13" ht="18.75" customHeight="1" x14ac:dyDescent="0.2">
      <c r="A47" s="3" t="s">
        <v>16</v>
      </c>
      <c r="B47" s="11">
        <v>9</v>
      </c>
      <c r="C47" s="11">
        <v>9</v>
      </c>
      <c r="D47" s="2">
        <v>3223.1</v>
      </c>
      <c r="E47" s="2">
        <v>0</v>
      </c>
      <c r="F47" s="2">
        <v>3223.1</v>
      </c>
      <c r="G47" s="2">
        <v>3223.1</v>
      </c>
      <c r="H47" s="2">
        <v>0</v>
      </c>
      <c r="I47" s="2">
        <v>3223.1</v>
      </c>
      <c r="J47" s="2">
        <v>3223.1</v>
      </c>
      <c r="K47" s="2">
        <v>0</v>
      </c>
      <c r="L47" s="2">
        <v>3223.1</v>
      </c>
      <c r="M47" s="9"/>
    </row>
    <row r="48" spans="1:13" ht="18.75" customHeight="1" x14ac:dyDescent="0.2">
      <c r="A48" s="3" t="s">
        <v>15</v>
      </c>
      <c r="B48" s="11">
        <v>10</v>
      </c>
      <c r="C48" s="11" t="s">
        <v>1</v>
      </c>
      <c r="D48" s="2">
        <v>108547.5</v>
      </c>
      <c r="E48" s="2">
        <v>-34.71</v>
      </c>
      <c r="F48" s="2">
        <v>108512.79</v>
      </c>
      <c r="G48" s="2">
        <v>140353</v>
      </c>
      <c r="H48" s="2">
        <v>0</v>
      </c>
      <c r="I48" s="2">
        <v>140353</v>
      </c>
      <c r="J48" s="2">
        <v>145726.9</v>
      </c>
      <c r="K48" s="2">
        <v>0</v>
      </c>
      <c r="L48" s="2">
        <v>145726.9</v>
      </c>
      <c r="M48" s="9"/>
    </row>
    <row r="49" spans="1:13" ht="18.75" customHeight="1" x14ac:dyDescent="0.2">
      <c r="A49" s="3" t="s">
        <v>14</v>
      </c>
      <c r="B49" s="11">
        <v>10</v>
      </c>
      <c r="C49" s="11">
        <v>1</v>
      </c>
      <c r="D49" s="2">
        <v>8767.6</v>
      </c>
      <c r="E49" s="2">
        <v>0</v>
      </c>
      <c r="F49" s="2">
        <v>8767.6</v>
      </c>
      <c r="G49" s="2">
        <v>8767.6</v>
      </c>
      <c r="H49" s="2">
        <v>0</v>
      </c>
      <c r="I49" s="2">
        <v>8767.6</v>
      </c>
      <c r="J49" s="2">
        <v>9717.5</v>
      </c>
      <c r="K49" s="2">
        <v>0</v>
      </c>
      <c r="L49" s="2">
        <v>9717.5</v>
      </c>
      <c r="M49" s="9"/>
    </row>
    <row r="50" spans="1:13" ht="18.75" customHeight="1" x14ac:dyDescent="0.2">
      <c r="A50" s="3" t="s">
        <v>13</v>
      </c>
      <c r="B50" s="11">
        <v>10</v>
      </c>
      <c r="C50" s="11">
        <v>3</v>
      </c>
      <c r="D50" s="2">
        <v>72357.5</v>
      </c>
      <c r="E50" s="2">
        <v>-34.71</v>
      </c>
      <c r="F50" s="2">
        <v>72322.8</v>
      </c>
      <c r="G50" s="2">
        <v>104390.6</v>
      </c>
      <c r="H50" s="2">
        <v>0</v>
      </c>
      <c r="I50" s="2">
        <v>104390.6</v>
      </c>
      <c r="J50" s="2">
        <v>108832.7</v>
      </c>
      <c r="K50" s="2">
        <v>0</v>
      </c>
      <c r="L50" s="2">
        <v>108832.7</v>
      </c>
      <c r="M50" s="9"/>
    </row>
    <row r="51" spans="1:13" ht="18.75" customHeight="1" x14ac:dyDescent="0.2">
      <c r="A51" s="3" t="s">
        <v>12</v>
      </c>
      <c r="B51" s="11">
        <v>10</v>
      </c>
      <c r="C51" s="11">
        <v>4</v>
      </c>
      <c r="D51" s="2">
        <v>27422.39</v>
      </c>
      <c r="E51" s="2">
        <v>0</v>
      </c>
      <c r="F51" s="2">
        <v>27422.39</v>
      </c>
      <c r="G51" s="2">
        <v>27194.799999999999</v>
      </c>
      <c r="H51" s="2">
        <v>0</v>
      </c>
      <c r="I51" s="2">
        <v>27194.799999999999</v>
      </c>
      <c r="J51" s="2">
        <v>27176.7</v>
      </c>
      <c r="K51" s="2">
        <v>0</v>
      </c>
      <c r="L51" s="2">
        <v>27176.7</v>
      </c>
      <c r="M51" s="9"/>
    </row>
    <row r="52" spans="1:13" ht="18.75" customHeight="1" x14ac:dyDescent="0.2">
      <c r="A52" s="3" t="s">
        <v>11</v>
      </c>
      <c r="B52" s="11">
        <v>11</v>
      </c>
      <c r="C52" s="11" t="s">
        <v>1</v>
      </c>
      <c r="D52" s="2">
        <v>469874.22</v>
      </c>
      <c r="E52" s="2">
        <v>37133.33</v>
      </c>
      <c r="F52" s="2">
        <v>507007.55</v>
      </c>
      <c r="G52" s="2">
        <v>164761</v>
      </c>
      <c r="H52" s="2">
        <v>37996.6</v>
      </c>
      <c r="I52" s="2">
        <v>202757.6</v>
      </c>
      <c r="J52" s="2">
        <v>167214.70000000001</v>
      </c>
      <c r="K52" s="2">
        <v>38264.5</v>
      </c>
      <c r="L52" s="2">
        <v>205479.2</v>
      </c>
      <c r="M52" s="9"/>
    </row>
    <row r="53" spans="1:13" ht="18.75" customHeight="1" x14ac:dyDescent="0.2">
      <c r="A53" s="3" t="s">
        <v>10</v>
      </c>
      <c r="B53" s="11">
        <v>11</v>
      </c>
      <c r="C53" s="11">
        <v>1</v>
      </c>
      <c r="D53" s="2">
        <v>114499.38</v>
      </c>
      <c r="E53" s="2">
        <v>36731.910000000003</v>
      </c>
      <c r="F53" s="2">
        <v>151231.29</v>
      </c>
      <c r="G53" s="2">
        <v>104405.6</v>
      </c>
      <c r="H53" s="2">
        <v>37996.6</v>
      </c>
      <c r="I53" s="2">
        <v>142402.20000000001</v>
      </c>
      <c r="J53" s="2">
        <v>104618.5</v>
      </c>
      <c r="K53" s="2">
        <v>38264.5</v>
      </c>
      <c r="L53" s="2">
        <v>142883</v>
      </c>
      <c r="M53" s="9"/>
    </row>
    <row r="54" spans="1:13" ht="18.75" customHeight="1" x14ac:dyDescent="0.2">
      <c r="A54" s="3" t="s">
        <v>9</v>
      </c>
      <c r="B54" s="11">
        <v>11</v>
      </c>
      <c r="C54" s="11">
        <v>2</v>
      </c>
      <c r="D54" s="2">
        <v>344553.74</v>
      </c>
      <c r="E54" s="2">
        <v>0</v>
      </c>
      <c r="F54" s="2">
        <v>344553.74</v>
      </c>
      <c r="G54" s="2">
        <v>47030.8</v>
      </c>
      <c r="H54" s="2">
        <v>0</v>
      </c>
      <c r="I54" s="2">
        <v>47030.8</v>
      </c>
      <c r="J54" s="2">
        <v>47093.9</v>
      </c>
      <c r="K54" s="2">
        <v>0</v>
      </c>
      <c r="L54" s="2">
        <v>47093.9</v>
      </c>
      <c r="M54" s="9"/>
    </row>
    <row r="55" spans="1:13" ht="18.75" customHeight="1" x14ac:dyDescent="0.2">
      <c r="A55" s="3" t="s">
        <v>8</v>
      </c>
      <c r="B55" s="11">
        <v>11</v>
      </c>
      <c r="C55" s="11">
        <v>3</v>
      </c>
      <c r="D55" s="2">
        <v>5365.2</v>
      </c>
      <c r="E55" s="2">
        <v>0</v>
      </c>
      <c r="F55" s="2">
        <v>5365.2</v>
      </c>
      <c r="G55" s="2">
        <v>7868.7</v>
      </c>
      <c r="H55" s="2">
        <v>0</v>
      </c>
      <c r="I55" s="2">
        <v>7868.7</v>
      </c>
      <c r="J55" s="2">
        <v>10046.4</v>
      </c>
      <c r="K55" s="2">
        <v>0</v>
      </c>
      <c r="L55" s="2">
        <v>10046.4</v>
      </c>
      <c r="M55" s="9"/>
    </row>
    <row r="56" spans="1:13" ht="18.75" customHeight="1" x14ac:dyDescent="0.2">
      <c r="A56" s="3" t="s">
        <v>7</v>
      </c>
      <c r="B56" s="11">
        <v>11</v>
      </c>
      <c r="C56" s="11">
        <v>5</v>
      </c>
      <c r="D56" s="2">
        <v>5455.9</v>
      </c>
      <c r="E56" s="2">
        <v>401.42</v>
      </c>
      <c r="F56" s="2">
        <v>5857.32</v>
      </c>
      <c r="G56" s="2">
        <v>5455.9</v>
      </c>
      <c r="H56" s="2">
        <v>0</v>
      </c>
      <c r="I56" s="2">
        <v>5455.9</v>
      </c>
      <c r="J56" s="2">
        <v>5455.9</v>
      </c>
      <c r="K56" s="2">
        <v>0</v>
      </c>
      <c r="L56" s="2">
        <v>5455.9</v>
      </c>
      <c r="M56" s="9"/>
    </row>
    <row r="57" spans="1:13" ht="18.75" customHeight="1" x14ac:dyDescent="0.2">
      <c r="A57" s="3" t="s">
        <v>6</v>
      </c>
      <c r="B57" s="11">
        <v>12</v>
      </c>
      <c r="C57" s="11" t="s">
        <v>1</v>
      </c>
      <c r="D57" s="2">
        <v>33678.199999999997</v>
      </c>
      <c r="E57" s="2">
        <v>0</v>
      </c>
      <c r="F57" s="2">
        <v>33678.199999999997</v>
      </c>
      <c r="G57" s="2">
        <v>33657.1</v>
      </c>
      <c r="H57" s="2">
        <v>0</v>
      </c>
      <c r="I57" s="2">
        <v>33657.1</v>
      </c>
      <c r="J57" s="2">
        <v>33670</v>
      </c>
      <c r="K57" s="2">
        <v>0</v>
      </c>
      <c r="L57" s="2">
        <v>33670</v>
      </c>
      <c r="M57" s="9"/>
    </row>
    <row r="58" spans="1:13" ht="18.75" customHeight="1" x14ac:dyDescent="0.2">
      <c r="A58" s="3" t="s">
        <v>5</v>
      </c>
      <c r="B58" s="11">
        <v>12</v>
      </c>
      <c r="C58" s="11">
        <v>1</v>
      </c>
      <c r="D58" s="2">
        <v>25809.7</v>
      </c>
      <c r="E58" s="2">
        <v>0</v>
      </c>
      <c r="F58" s="2">
        <v>25809.7</v>
      </c>
      <c r="G58" s="2">
        <v>25822.1</v>
      </c>
      <c r="H58" s="2">
        <v>0</v>
      </c>
      <c r="I58" s="2">
        <v>25822.1</v>
      </c>
      <c r="J58" s="2">
        <v>25835</v>
      </c>
      <c r="K58" s="2">
        <v>0</v>
      </c>
      <c r="L58" s="2">
        <v>25835</v>
      </c>
      <c r="M58" s="9"/>
    </row>
    <row r="59" spans="1:13" ht="18.75" customHeight="1" x14ac:dyDescent="0.2">
      <c r="A59" s="3" t="s">
        <v>4</v>
      </c>
      <c r="B59" s="11">
        <v>12</v>
      </c>
      <c r="C59" s="11">
        <v>2</v>
      </c>
      <c r="D59" s="2">
        <v>7868.5</v>
      </c>
      <c r="E59" s="2">
        <v>0</v>
      </c>
      <c r="F59" s="2">
        <v>7868.5</v>
      </c>
      <c r="G59" s="2">
        <v>7835</v>
      </c>
      <c r="H59" s="2">
        <v>0</v>
      </c>
      <c r="I59" s="2">
        <v>7835</v>
      </c>
      <c r="J59" s="2">
        <v>7835</v>
      </c>
      <c r="K59" s="2">
        <v>0</v>
      </c>
      <c r="L59" s="2">
        <v>7835</v>
      </c>
      <c r="M59" s="9"/>
    </row>
    <row r="60" spans="1:13" ht="18.75" customHeight="1" x14ac:dyDescent="0.2">
      <c r="A60" s="3" t="s">
        <v>3</v>
      </c>
      <c r="B60" s="11">
        <v>13</v>
      </c>
      <c r="C60" s="11" t="s">
        <v>1</v>
      </c>
      <c r="D60" s="2">
        <v>2128.3000000000002</v>
      </c>
      <c r="E60" s="2">
        <v>0</v>
      </c>
      <c r="F60" s="2">
        <v>2128.3000000000002</v>
      </c>
      <c r="G60" s="2">
        <v>26128.3</v>
      </c>
      <c r="H60" s="2">
        <v>0</v>
      </c>
      <c r="I60" s="2">
        <v>26128.3</v>
      </c>
      <c r="J60" s="2">
        <v>26128.3</v>
      </c>
      <c r="K60" s="2">
        <v>0</v>
      </c>
      <c r="L60" s="2">
        <v>26128.3</v>
      </c>
      <c r="M60" s="9"/>
    </row>
    <row r="61" spans="1:13" ht="18.75" customHeight="1" x14ac:dyDescent="0.2">
      <c r="A61" s="3" t="s">
        <v>2</v>
      </c>
      <c r="B61" s="11">
        <v>13</v>
      </c>
      <c r="C61" s="11">
        <v>1</v>
      </c>
      <c r="D61" s="2">
        <v>2128.3000000000002</v>
      </c>
      <c r="E61" s="2">
        <v>0</v>
      </c>
      <c r="F61" s="2">
        <v>2128.3000000000002</v>
      </c>
      <c r="G61" s="2">
        <v>26128.3</v>
      </c>
      <c r="H61" s="2">
        <v>0</v>
      </c>
      <c r="I61" s="2">
        <v>26128.3</v>
      </c>
      <c r="J61" s="2">
        <v>26128.3</v>
      </c>
      <c r="K61" s="2">
        <v>0</v>
      </c>
      <c r="L61" s="2">
        <v>26128.3</v>
      </c>
      <c r="M61" s="9"/>
    </row>
    <row r="62" spans="1:13" ht="18.75" customHeight="1" x14ac:dyDescent="0.2">
      <c r="A62" s="10" t="s">
        <v>0</v>
      </c>
      <c r="B62" s="12"/>
      <c r="C62" s="12"/>
      <c r="D62" s="14">
        <v>4427768.09</v>
      </c>
      <c r="E62" s="14">
        <f>175744.38+8957.6</f>
        <v>184701.98</v>
      </c>
      <c r="F62" s="14">
        <f>D62:D76+E62:E76</f>
        <v>4612470.07</v>
      </c>
      <c r="G62" s="14">
        <v>3937629.4</v>
      </c>
      <c r="H62" s="14">
        <v>0</v>
      </c>
      <c r="I62" s="14">
        <v>3937629.4</v>
      </c>
      <c r="J62" s="14">
        <v>3888951.2</v>
      </c>
      <c r="K62" s="13">
        <v>0</v>
      </c>
      <c r="L62" s="13">
        <v>3888951.2</v>
      </c>
      <c r="M62" s="9"/>
    </row>
    <row r="63" spans="1:13" x14ac:dyDescent="0.2">
      <c r="D63" s="15"/>
      <c r="E63" s="15"/>
      <c r="F63" s="15"/>
      <c r="G63" s="15"/>
      <c r="H63" s="15"/>
      <c r="I63" s="15"/>
      <c r="J63" s="15"/>
    </row>
    <row r="64" spans="1:13" x14ac:dyDescent="0.2">
      <c r="D64" s="15"/>
      <c r="E64" s="15"/>
      <c r="F64" s="15"/>
      <c r="G64" s="15"/>
      <c r="H64" s="15"/>
      <c r="I64" s="15"/>
      <c r="J64" s="15"/>
    </row>
    <row r="65" spans="4:10" x14ac:dyDescent="0.2">
      <c r="D65" s="15"/>
      <c r="E65" s="15"/>
      <c r="F65" s="15"/>
      <c r="G65" s="15"/>
      <c r="H65" s="15"/>
      <c r="I65" s="15"/>
      <c r="J65" s="15"/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74803149606299213" right="0.74803149606299213" top="0.98425196850393704" bottom="0.98425196850393704" header="0.51181102362204722" footer="0.51181102362204722"/>
  <pageSetup paperSize="9" scale="63" firstPageNumber="453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&lt;НомерПриложения&gt;</vt:lpstr>
      <vt:lpstr>'Приложение № &lt;НомерПриложения&gt;'!Заголовки_для_печати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Олеся Спехова</cp:lastModifiedBy>
  <cp:lastPrinted>2023-07-31T07:04:09Z</cp:lastPrinted>
  <dcterms:created xsi:type="dcterms:W3CDTF">2023-07-28T05:26:24Z</dcterms:created>
  <dcterms:modified xsi:type="dcterms:W3CDTF">2023-08-07T07:13:01Z</dcterms:modified>
</cp:coreProperties>
</file>